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690" yWindow="30" windowWidth="16500" windowHeight="12765"/>
  </bookViews>
  <sheets>
    <sheet name="УНЦ" sheetId="4" r:id="rId1"/>
  </sheets>
  <definedNames>
    <definedName name="_xlnm.Print_Area" localSheetId="0">УНЦ!$A$1:$I$78</definedName>
  </definedNames>
  <calcPr calcId="125725"/>
</workbook>
</file>

<file path=xl/calcChain.xml><?xml version="1.0" encoding="utf-8"?>
<calcChain xmlns="http://schemas.openxmlformats.org/spreadsheetml/2006/main">
  <c r="H65" i="4"/>
  <c r="I74"/>
  <c r="J65"/>
  <c r="H64"/>
  <c r="J61"/>
  <c r="H58"/>
  <c r="H57"/>
  <c r="H53"/>
  <c r="H59" l="1"/>
  <c r="H45"/>
  <c r="H76"/>
  <c r="J76" s="1"/>
  <c r="H77"/>
  <c r="J77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69"/>
  <c r="I76" s="1"/>
  <c r="K74"/>
  <c r="H66"/>
  <c r="J39"/>
  <c r="J64"/>
  <c r="J57"/>
  <c r="J56"/>
  <c r="J58"/>
  <c r="H68" l="1"/>
  <c r="H78" s="1"/>
  <c r="J78" s="1"/>
  <c r="J66"/>
  <c r="H74"/>
  <c r="J59"/>
  <c r="J74" l="1"/>
  <c r="H75"/>
  <c r="J75" s="1"/>
  <c r="I75"/>
  <c r="K75" s="1"/>
  <c r="J68"/>
  <c r="J54"/>
  <c r="J69" l="1"/>
  <c r="H70"/>
  <c r="K76" l="1"/>
  <c r="I77"/>
  <c r="H71"/>
  <c r="J70"/>
  <c r="J71" l="1"/>
  <c r="I78"/>
  <c r="H72" s="1"/>
  <c r="K77"/>
  <c r="K78" l="1"/>
</calcChain>
</file>

<file path=xl/sharedStrings.xml><?xml version="1.0" encoding="utf-8"?>
<sst xmlns="http://schemas.openxmlformats.org/spreadsheetml/2006/main" count="183" uniqueCount="161">
  <si>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</si>
  <si>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</si>
  <si>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</si>
  <si>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</si>
  <si>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</si>
  <si>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</si>
  <si>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</si>
  <si>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</si>
  <si>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</si>
  <si>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</si>
  <si>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</si>
  <si>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</si>
  <si>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</si>
  <si>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</si>
  <si>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</si>
  <si>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</si>
  <si>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</si>
  <si>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</si>
  <si>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</si>
  <si>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</si>
  <si>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</si>
  <si>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</si>
  <si>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</si>
  <si>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</si>
  <si>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</si>
  <si>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</si>
  <si>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</si>
  <si>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</si>
  <si>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</si>
  <si>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</si>
  <si>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</si>
  <si>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</si>
  <si>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</si>
  <si>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</si>
  <si>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</si>
  <si>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</si>
  <si>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</si>
  <si>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</si>
  <si>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</si>
  <si>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</si>
  <si>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</si>
  <si>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</si>
  <si>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</si>
  <si>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</si>
  <si>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</si>
  <si>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</si>
  <si>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</si>
  <si>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</si>
  <si>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</si>
  <si>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</si>
  <si>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</si>
  <si>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</si>
  <si>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</si>
  <si>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</si>
  <si>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</si>
  <si>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Н1-01</t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</si>
  <si>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</si>
  <si>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</si>
  <si>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</si>
  <si>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</si>
  <si>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</si>
  <si>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</si>
  <si>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</si>
  <si>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</si>
  <si>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</si>
  <si>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</si>
  <si>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</si>
  <si>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</si>
  <si>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</si>
  <si>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</si>
  <si>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</si>
  <si>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</si>
  <si>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</si>
  <si>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</si>
  <si>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</si>
  <si>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</si>
  <si>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</si>
  <si>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</si>
  <si>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Э1-00 - 1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</si>
  <si>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</si>
  <si>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</si>
  <si>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</si>
  <si>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</si>
  <si>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</si>
  <si>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</si>
  <si>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</si>
  <si>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</si>
  <si>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</si>
  <si>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</si>
  <si>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</si>
  <si>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</si>
  <si>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</si>
  <si>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</si>
  <si>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</si>
  <si>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</si>
  <si>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</si>
  <si>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</si>
  <si>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</si>
  <si>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</si>
  <si>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</si>
  <si>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</si>
  <si>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</si>
  <si>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</si>
  <si>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</si>
  <si>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</si>
  <si>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</si>
  <si>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</si>
  <si>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</si>
  <si>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</si>
  <si>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</si>
  <si>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</si>
  <si>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</si>
  <si>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</si>
  <si>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</si>
  <si>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</si>
  <si>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</si>
  <si>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</si>
  <si>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</si>
  <si>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</si>
  <si>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</si>
  <si>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</si>
  <si>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</si>
  <si>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</si>
  <si>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</si>
  <si>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</si>
  <si>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</si>
  <si>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</si>
  <si>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</si>
  <si>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</si>
  <si>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</si>
  <si>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</si>
  <si>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</si>
  <si>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</si>
  <si>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</si>
  <si>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</si>
  <si>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</si>
  <si>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</si>
  <si>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</si>
  <si>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</si>
  <si>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</si>
  <si>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</si>
  <si>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Белинская ЛЭП до 1 кВ 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</si>
  <si>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</si>
  <si>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Белинская</t>
  </si>
  <si>
    <t>железобетонные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</si>
  <si>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</si>
  <si>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</si>
  <si>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</si>
  <si>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</si>
  <si>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</si>
  <si>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</si>
  <si>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</si>
  <si>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</si>
  <si>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</si>
  <si>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</si>
  <si>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</si>
  <si>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</si>
  <si>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</si>
  <si>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</si>
  <si>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J_P022</t>
    </r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</si>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</sst>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8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1" t="s">
        <v>14</v>
      </c>
      <c r="B2" s="101"/>
      <c r="C2" s="101"/>
      <c r="D2" s="101"/>
      <c r="E2" s="101"/>
      <c r="F2" s="101"/>
      <c r="G2" s="101"/>
      <c r="H2" s="101"/>
      <c r="I2" s="10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2" t="s">
        <v>139</v>
      </c>
      <c r="B4" s="103"/>
      <c r="C4" s="103"/>
      <c r="D4" s="103"/>
      <c r="E4" s="103"/>
      <c r="F4" s="103"/>
      <c r="G4" s="103"/>
      <c r="H4" s="103"/>
      <c r="I4" s="103"/>
      <c r="J4" s="9"/>
    </row>
    <row r="5" spans="1:10" s="3" customFormat="1" ht="20.100000000000001" customHeight="1">
      <c r="A5" s="104" t="s">
        <v>13</v>
      </c>
      <c r="B5" s="104"/>
      <c r="C5" s="104"/>
      <c r="D5" s="104"/>
      <c r="E5" s="104"/>
      <c r="F5" s="104"/>
      <c r="G5" s="104"/>
      <c r="H5" s="104"/>
      <c r="I5" s="10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5" t="s">
        <v>160</v>
      </c>
      <c r="B7" s="106"/>
      <c r="C7" s="106"/>
      <c r="D7" s="106"/>
      <c r="E7" s="106"/>
      <c r="F7" s="106"/>
      <c r="G7" s="106"/>
      <c r="H7" s="106"/>
      <c r="I7" s="10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07" t="s">
        <v>141</v>
      </c>
      <c r="B9" s="108"/>
      <c r="C9" s="108"/>
      <c r="D9" s="108"/>
      <c r="E9" s="108"/>
      <c r="F9" s="108"/>
      <c r="G9" s="108"/>
      <c r="H9" s="108"/>
      <c r="I9" s="108"/>
    </row>
    <row r="10" spans="1:10" ht="20.100000000000001" customHeight="1">
      <c r="A10" s="107" t="s">
        <v>159</v>
      </c>
      <c r="B10" s="108"/>
      <c r="C10" s="108"/>
      <c r="D10" s="108"/>
      <c r="E10" s="108"/>
      <c r="F10" s="108"/>
      <c r="G10" s="108"/>
      <c r="H10" s="108"/>
      <c r="I10" s="108"/>
    </row>
    <row r="11" spans="1:10" s="3" customFormat="1" ht="20.100000000000001" customHeight="1">
      <c r="A11" s="107" t="s">
        <v>140</v>
      </c>
      <c r="B11" s="107"/>
      <c r="C11" s="107"/>
      <c r="D11" s="107"/>
      <c r="E11" s="107"/>
      <c r="F11" s="107"/>
      <c r="G11" s="107"/>
      <c r="H11" s="107"/>
      <c r="I11" s="107"/>
      <c r="J11" s="9"/>
    </row>
    <row r="12" spans="1:10" s="3" customFormat="1" ht="20.100000000000001" customHeight="1">
      <c r="A12" s="107" t="s">
        <v>142</v>
      </c>
      <c r="B12" s="107"/>
      <c r="C12" s="107"/>
      <c r="D12" s="107"/>
      <c r="E12" s="107"/>
      <c r="F12" s="107"/>
      <c r="G12" s="107"/>
      <c r="H12" s="107"/>
      <c r="I12" s="10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0" t="s">
        <v>158</v>
      </c>
      <c r="B14" s="110"/>
      <c r="C14" s="110"/>
      <c r="D14" s="110"/>
      <c r="E14" s="110"/>
      <c r="F14" s="110"/>
      <c r="G14" s="110"/>
      <c r="H14" s="110"/>
      <c r="I14" s="110"/>
      <c r="J14" s="9"/>
    </row>
    <row r="15" spans="1:10" ht="20.100000000000001" customHeight="1">
      <c r="A15" s="109" t="s">
        <v>5</v>
      </c>
      <c r="B15" s="109"/>
      <c r="C15" s="109"/>
      <c r="D15" s="109"/>
      <c r="E15" s="109"/>
      <c r="F15" s="109"/>
      <c r="G15" s="109"/>
      <c r="H15" s="109"/>
      <c r="I15" s="109"/>
      <c r="J15" s="9" t="s">
        <v>22</v>
      </c>
    </row>
    <row r="16" spans="1:10" s="2" customFormat="1" ht="50.1" customHeight="1">
      <c r="A16" s="81" t="s">
        <v>0</v>
      </c>
      <c r="B16" s="81" t="s">
        <v>1</v>
      </c>
      <c r="C16" s="81" t="s">
        <v>108</v>
      </c>
      <c r="D16" s="81" t="s">
        <v>18</v>
      </c>
      <c r="E16" s="81" t="s">
        <v>21</v>
      </c>
      <c r="F16" s="81" t="s">
        <v>91</v>
      </c>
      <c r="G16" s="81" t="s">
        <v>92</v>
      </c>
      <c r="H16" s="81" t="s">
        <v>105</v>
      </c>
      <c r="I16" s="81"/>
      <c r="J16" s="10"/>
    </row>
    <row r="17" spans="1:11" s="19" customFormat="1" ht="50.1" customHeight="1">
      <c r="A17" s="81"/>
      <c r="B17" s="81"/>
      <c r="C17" s="81"/>
      <c r="D17" s="81"/>
      <c r="E17" s="81"/>
      <c r="F17" s="81"/>
      <c r="G17" s="81"/>
      <c r="H17" s="81"/>
      <c r="I17" s="81"/>
      <c r="J17" s="18"/>
    </row>
    <row r="18" spans="1:11" s="20" customFormat="1" ht="20.100000000000001" customHeight="1">
      <c r="A18" s="15">
        <v>1</v>
      </c>
      <c r="B18" s="67" t="s">
        <v>3</v>
      </c>
      <c r="C18" s="68"/>
      <c r="D18" s="68"/>
      <c r="E18" s="68"/>
      <c r="F18" s="68"/>
      <c r="G18" s="68"/>
      <c r="H18" s="68"/>
      <c r="I18" s="69"/>
      <c r="J18" s="11"/>
    </row>
    <row r="19" spans="1:11" s="20" customFormat="1" ht="20.100000000000001" customHeight="1">
      <c r="A19" s="25" t="s">
        <v>58</v>
      </c>
      <c r="B19" s="14" t="s">
        <v>81</v>
      </c>
      <c r="C19" s="33"/>
      <c r="D19" s="33"/>
      <c r="E19" s="33"/>
      <c r="F19" s="33"/>
      <c r="G19" s="33"/>
      <c r="H19" s="70">
        <v>2029</v>
      </c>
      <c r="I19" s="70"/>
      <c r="J19" s="11"/>
    </row>
    <row r="20" spans="1:11" s="20" customFormat="1" ht="20.100000000000001" customHeight="1">
      <c r="A20" s="25" t="s">
        <v>59</v>
      </c>
      <c r="B20" s="14" t="s">
        <v>84</v>
      </c>
      <c r="C20" s="33"/>
      <c r="D20" s="33"/>
      <c r="E20" s="33"/>
      <c r="F20" s="33"/>
      <c r="G20" s="33"/>
      <c r="H20" s="70">
        <v>2029</v>
      </c>
      <c r="I20" s="70"/>
      <c r="J20" s="11"/>
    </row>
    <row r="21" spans="1:11" s="20" customFormat="1" ht="20.100000000000001" customHeight="1">
      <c r="A21" s="25" t="s">
        <v>60</v>
      </c>
      <c r="B21" s="14" t="s">
        <v>106</v>
      </c>
      <c r="C21" s="33"/>
      <c r="D21" s="33"/>
      <c r="E21" s="33"/>
      <c r="F21" s="33"/>
      <c r="G21" s="33"/>
      <c r="H21" s="70" t="s">
        <v>143</v>
      </c>
      <c r="I21" s="70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70" t="s">
        <v>6</v>
      </c>
      <c r="I22" s="70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70">
        <v>1</v>
      </c>
      <c r="I23" s="70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70" t="s">
        <v>87</v>
      </c>
      <c r="I24" s="70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95" t="s">
        <v>15</v>
      </c>
      <c r="I25" s="95"/>
      <c r="J25" s="11"/>
    </row>
    <row r="26" spans="1:11" s="20" customFormat="1" ht="20.100000000000001" customHeight="1">
      <c r="A26" s="25" t="s">
        <v>65</v>
      </c>
      <c r="B26" s="14" t="s">
        <v>95</v>
      </c>
      <c r="C26" s="12"/>
      <c r="D26" s="12"/>
      <c r="E26" s="12"/>
      <c r="F26" s="12"/>
      <c r="G26" s="12"/>
      <c r="H26" s="96">
        <v>0.50600000000000001</v>
      </c>
      <c r="I26" s="96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70">
        <v>15</v>
      </c>
      <c r="I27" s="70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70" t="s">
        <v>144</v>
      </c>
      <c r="I28" s="70"/>
      <c r="J28" s="11"/>
    </row>
    <row r="29" spans="1:11" s="20" customFormat="1" ht="20.100000000000001" customHeight="1">
      <c r="A29" s="25" t="s">
        <v>68</v>
      </c>
      <c r="B29" s="14" t="s">
        <v>94</v>
      </c>
      <c r="C29" s="12"/>
      <c r="D29" s="12"/>
      <c r="E29" s="12"/>
      <c r="F29" s="12"/>
      <c r="G29" s="12"/>
      <c r="H29" s="70">
        <v>0.15</v>
      </c>
      <c r="I29" s="70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96</v>
      </c>
      <c r="C30" s="12"/>
      <c r="D30" s="12"/>
      <c r="E30" s="12"/>
      <c r="F30" s="12"/>
      <c r="G30" s="12"/>
      <c r="H30" s="70">
        <v>0</v>
      </c>
      <c r="I30" s="70"/>
      <c r="J30" s="11"/>
    </row>
    <row r="31" spans="1:11" s="20" customFormat="1" ht="20.100000000000001" customHeight="1">
      <c r="A31" s="25" t="s">
        <v>82</v>
      </c>
      <c r="B31" s="14" t="s">
        <v>46</v>
      </c>
      <c r="C31" s="12"/>
      <c r="D31" s="12"/>
      <c r="E31" s="12"/>
      <c r="F31" s="12"/>
      <c r="G31" s="12"/>
      <c r="H31" s="70">
        <v>40</v>
      </c>
      <c r="I31" s="70"/>
      <c r="J31" s="11"/>
    </row>
    <row r="32" spans="1:11" s="20" customFormat="1" ht="20.100000000000001" customHeight="1">
      <c r="A32" s="25" t="s">
        <v>83</v>
      </c>
      <c r="B32" s="14" t="s">
        <v>47</v>
      </c>
      <c r="C32" s="12"/>
      <c r="D32" s="12"/>
      <c r="E32" s="12"/>
      <c r="F32" s="12"/>
      <c r="G32" s="12"/>
      <c r="H32" s="70">
        <v>0</v>
      </c>
      <c r="I32" s="70"/>
      <c r="J32" s="11"/>
    </row>
    <row r="33" spans="1:10" s="20" customFormat="1" ht="20.100000000000001" customHeight="1">
      <c r="A33" s="25" t="s">
        <v>104</v>
      </c>
      <c r="B33" s="14" t="s">
        <v>48</v>
      </c>
      <c r="C33" s="12"/>
      <c r="D33" s="12"/>
      <c r="E33" s="12"/>
      <c r="F33" s="12"/>
      <c r="G33" s="12"/>
      <c r="H33" s="70">
        <v>0</v>
      </c>
      <c r="I33" s="70"/>
      <c r="J33" s="11"/>
    </row>
    <row r="34" spans="1:10" s="20" customFormat="1" ht="20.100000000000001" customHeight="1">
      <c r="A34" s="25" t="s">
        <v>107</v>
      </c>
      <c r="B34" s="14" t="s">
        <v>103</v>
      </c>
      <c r="C34" s="12"/>
      <c r="D34" s="12"/>
      <c r="E34" s="12"/>
      <c r="F34" s="12"/>
      <c r="G34" s="12"/>
      <c r="H34" s="70">
        <v>0</v>
      </c>
      <c r="I34" s="70"/>
      <c r="J34" s="11"/>
    </row>
    <row r="35" spans="1:10" s="21" customFormat="1" ht="20.100000000000001" customHeight="1">
      <c r="A35" s="26" t="s">
        <v>109</v>
      </c>
      <c r="B35" s="67" t="s">
        <v>10</v>
      </c>
      <c r="C35" s="68"/>
      <c r="D35" s="68"/>
      <c r="E35" s="68"/>
      <c r="F35" s="68"/>
      <c r="G35" s="68"/>
      <c r="H35" s="68"/>
      <c r="I35" s="69"/>
      <c r="J35" s="11"/>
    </row>
    <row r="36" spans="1:10" s="21" customFormat="1" ht="20.100000000000001" customHeight="1">
      <c r="A36" s="26" t="s">
        <v>70</v>
      </c>
      <c r="B36" s="71" t="s">
        <v>17</v>
      </c>
      <c r="C36" s="72"/>
      <c r="D36" s="72"/>
      <c r="E36" s="72"/>
      <c r="F36" s="72"/>
      <c r="G36" s="72"/>
      <c r="H36" s="72"/>
      <c r="I36" s="73"/>
      <c r="J36" s="11"/>
    </row>
    <row r="37" spans="1:10" s="21" customFormat="1" ht="20.100000000000001" customHeight="1">
      <c r="A37" s="25" t="s">
        <v>110</v>
      </c>
      <c r="B37" s="37" t="s">
        <v>101</v>
      </c>
      <c r="C37" s="12" t="s">
        <v>100</v>
      </c>
      <c r="D37" s="12" t="s">
        <v>19</v>
      </c>
      <c r="E37" s="62">
        <v>963.68</v>
      </c>
      <c r="F37" s="38" t="s">
        <v>147</v>
      </c>
      <c r="G37" s="62">
        <v>1.38</v>
      </c>
      <c r="H37" s="94">
        <v>0</v>
      </c>
      <c r="I37" s="94"/>
      <c r="J37" s="11"/>
    </row>
    <row r="38" spans="1:10" s="21" customFormat="1" ht="20.100000000000001" customHeight="1">
      <c r="A38" s="25" t="s">
        <v>111</v>
      </c>
      <c r="B38" s="37" t="s">
        <v>98</v>
      </c>
      <c r="C38" s="12" t="s">
        <v>99</v>
      </c>
      <c r="D38" s="12" t="s">
        <v>23</v>
      </c>
      <c r="E38" s="62">
        <v>21.48</v>
      </c>
      <c r="F38" s="38" t="s">
        <v>148</v>
      </c>
      <c r="G38" s="62">
        <v>1.38</v>
      </c>
      <c r="H38" s="94">
        <v>0</v>
      </c>
      <c r="I38" s="94"/>
      <c r="J38" s="11"/>
    </row>
    <row r="39" spans="1:10" s="21" customFormat="1" ht="20.100000000000001" customHeight="1">
      <c r="A39" s="25" t="s">
        <v>112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149</v>
      </c>
      <c r="G39" s="62">
        <v>1.05</v>
      </c>
      <c r="H39" s="94">
        <v>0</v>
      </c>
      <c r="I39" s="94"/>
      <c r="J39" s="35">
        <f t="shared" ref="J39:J45" si="0">H39/1000</f>
        <v>0</v>
      </c>
    </row>
    <row r="40" spans="1:10" s="21" customFormat="1" ht="20.100000000000001" customHeight="1">
      <c r="A40" s="25" t="s">
        <v>113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150</v>
      </c>
      <c r="G40" s="62">
        <v>1.02</v>
      </c>
      <c r="H40" s="88">
        <v>0</v>
      </c>
      <c r="I40" s="88"/>
      <c r="J40" s="35">
        <f t="shared" si="0"/>
        <v>0</v>
      </c>
    </row>
    <row r="41" spans="1:10" s="21" customFormat="1" ht="20.100000000000001" customHeight="1">
      <c r="A41" s="25" t="s">
        <v>114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151</v>
      </c>
      <c r="G41" s="62">
        <v>1.05</v>
      </c>
      <c r="H41" s="88">
        <v>0</v>
      </c>
      <c r="I41" s="88"/>
      <c r="J41" s="35">
        <f t="shared" si="0"/>
        <v>0</v>
      </c>
    </row>
    <row r="42" spans="1:10" s="21" customFormat="1" ht="18.75" customHeight="1">
      <c r="A42" s="99" t="s">
        <v>115</v>
      </c>
      <c r="B42" s="100" t="s">
        <v>42</v>
      </c>
      <c r="C42" s="12" t="s">
        <v>27</v>
      </c>
      <c r="D42" s="12" t="s">
        <v>26</v>
      </c>
      <c r="E42" s="62">
        <v>4.95</v>
      </c>
      <c r="F42" s="38" t="s">
        <v>152</v>
      </c>
      <c r="G42" s="62">
        <v>1.04</v>
      </c>
      <c r="H42" s="88">
        <v>0</v>
      </c>
      <c r="I42" s="88"/>
      <c r="J42" s="35">
        <f t="shared" si="0"/>
        <v>0</v>
      </c>
    </row>
    <row r="43" spans="1:10" s="21" customFormat="1">
      <c r="A43" s="99"/>
      <c r="B43" s="100"/>
      <c r="C43" s="12" t="s">
        <v>28</v>
      </c>
      <c r="D43" s="12" t="s">
        <v>26</v>
      </c>
      <c r="E43" s="62">
        <v>5.72</v>
      </c>
      <c r="F43" s="38" t="s">
        <v>153</v>
      </c>
      <c r="G43" s="62">
        <v>1.04</v>
      </c>
      <c r="H43" s="88">
        <v>0</v>
      </c>
      <c r="I43" s="88"/>
      <c r="J43" s="35">
        <f t="shared" si="0"/>
        <v>0</v>
      </c>
    </row>
    <row r="44" spans="1:10" s="21" customFormat="1" ht="20.100000000000001" customHeight="1">
      <c r="A44" s="25" t="s">
        <v>116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154</v>
      </c>
      <c r="G44" s="62">
        <v>1.1000000000000001</v>
      </c>
      <c r="H44" s="88">
        <v>0</v>
      </c>
      <c r="I44" s="88"/>
      <c r="J44" s="35">
        <f t="shared" si="0"/>
        <v>0</v>
      </c>
    </row>
    <row r="45" spans="1:10" s="21" customFormat="1" ht="20.100000000000001" customHeight="1">
      <c r="A45" s="27"/>
      <c r="B45" s="39" t="s">
        <v>132</v>
      </c>
      <c r="C45" s="40"/>
      <c r="D45" s="13"/>
      <c r="E45" s="41"/>
      <c r="F45" s="41"/>
      <c r="G45" s="41"/>
      <c r="H45" s="89">
        <f>SUM(H37:I44)</f>
        <v>0</v>
      </c>
      <c r="I45" s="90"/>
      <c r="J45" s="35">
        <f t="shared" si="0"/>
        <v>0</v>
      </c>
    </row>
    <row r="46" spans="1:10" s="22" customFormat="1" ht="20.100000000000001" customHeight="1">
      <c r="A46" s="28" t="s">
        <v>71</v>
      </c>
      <c r="B46" s="91" t="s">
        <v>44</v>
      </c>
      <c r="C46" s="92"/>
      <c r="D46" s="92"/>
      <c r="E46" s="92"/>
      <c r="F46" s="92"/>
      <c r="G46" s="92"/>
      <c r="H46" s="92"/>
      <c r="I46" s="93"/>
      <c r="J46" s="36"/>
    </row>
    <row r="47" spans="1:10" s="22" customFormat="1" ht="20.100000000000001" customHeight="1">
      <c r="A47" s="27" t="s">
        <v>117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155</v>
      </c>
      <c r="G47" s="63">
        <v>1.1000000000000001</v>
      </c>
      <c r="H47" s="78">
        <v>0</v>
      </c>
      <c r="I47" s="78"/>
      <c r="J47" s="36">
        <f>H47/1000</f>
        <v>0</v>
      </c>
    </row>
    <row r="48" spans="1:10" s="22" customFormat="1" ht="20.100000000000001" customHeight="1">
      <c r="A48" s="27"/>
      <c r="B48" s="39" t="s">
        <v>133</v>
      </c>
      <c r="C48" s="40"/>
      <c r="D48" s="13"/>
      <c r="E48" s="41"/>
      <c r="F48" s="41"/>
      <c r="G48" s="41"/>
      <c r="H48" s="79">
        <f>H47</f>
        <v>0</v>
      </c>
      <c r="I48" s="79"/>
      <c r="J48" s="36">
        <f>H48/1000</f>
        <v>0</v>
      </c>
    </row>
    <row r="49" spans="1:10" s="22" customFormat="1" ht="20.100000000000001" customHeight="1">
      <c r="A49" s="28" t="s">
        <v>72</v>
      </c>
      <c r="B49" s="71" t="s">
        <v>49</v>
      </c>
      <c r="C49" s="72"/>
      <c r="D49" s="72"/>
      <c r="E49" s="72"/>
      <c r="F49" s="72"/>
      <c r="G49" s="72"/>
      <c r="H49" s="72"/>
      <c r="I49" s="73"/>
      <c r="J49" s="36"/>
    </row>
    <row r="50" spans="1:10" s="22" customFormat="1" ht="39.950000000000003" customHeight="1">
      <c r="A50" s="27" t="s">
        <v>118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93</v>
      </c>
      <c r="G50" s="13" t="s">
        <v>93</v>
      </c>
      <c r="H50" s="78">
        <v>0</v>
      </c>
      <c r="I50" s="78"/>
      <c r="J50" s="36">
        <f>H50/1000</f>
        <v>0</v>
      </c>
    </row>
    <row r="51" spans="1:10" s="22" customFormat="1" ht="20.100000000000001" customHeight="1">
      <c r="A51" s="27"/>
      <c r="B51" s="39" t="s">
        <v>134</v>
      </c>
      <c r="C51" s="40"/>
      <c r="D51" s="13"/>
      <c r="E51" s="41"/>
      <c r="F51" s="41"/>
      <c r="G51" s="41"/>
      <c r="H51" s="79">
        <f>H50</f>
        <v>0</v>
      </c>
      <c r="I51" s="79"/>
      <c r="J51" s="36">
        <f>H51/1000</f>
        <v>0</v>
      </c>
    </row>
    <row r="52" spans="1:10" s="22" customFormat="1" ht="20.100000000000001" customHeight="1">
      <c r="A52" s="28" t="s">
        <v>119</v>
      </c>
      <c r="B52" s="71" t="s">
        <v>53</v>
      </c>
      <c r="C52" s="72"/>
      <c r="D52" s="72"/>
      <c r="E52" s="72"/>
      <c r="F52" s="72"/>
      <c r="G52" s="72"/>
      <c r="H52" s="72"/>
      <c r="I52" s="73"/>
      <c r="J52" s="36"/>
    </row>
    <row r="53" spans="1:10" s="22" customFormat="1" ht="39.950000000000003" customHeight="1">
      <c r="A53" s="47" t="s">
        <v>120</v>
      </c>
      <c r="B53" s="48" t="s">
        <v>54</v>
      </c>
      <c r="C53" s="49" t="s">
        <v>55</v>
      </c>
      <c r="D53" s="50" t="s">
        <v>19</v>
      </c>
      <c r="E53" s="51">
        <v>26087.97</v>
      </c>
      <c r="F53" s="38" t="s">
        <v>155</v>
      </c>
      <c r="G53" s="63">
        <v>1.1000000000000001</v>
      </c>
      <c r="H53" s="87">
        <f>E53*G53*H30</f>
        <v>0</v>
      </c>
      <c r="I53" s="87"/>
      <c r="J53" s="36">
        <f>H53/1000</f>
        <v>0</v>
      </c>
    </row>
    <row r="54" spans="1:10" s="22" customFormat="1" ht="20.100000000000001" customHeight="1">
      <c r="A54" s="47"/>
      <c r="B54" s="52" t="s">
        <v>135</v>
      </c>
      <c r="C54" s="49"/>
      <c r="D54" s="50"/>
      <c r="E54" s="53"/>
      <c r="F54" s="53"/>
      <c r="G54" s="53"/>
      <c r="H54" s="74">
        <f>H53</f>
        <v>0</v>
      </c>
      <c r="I54" s="74"/>
      <c r="J54" s="36">
        <f>H54/1000</f>
        <v>0</v>
      </c>
    </row>
    <row r="55" spans="1:10" s="21" customFormat="1" ht="20.100000000000001" customHeight="1">
      <c r="A55" s="54" t="s">
        <v>121</v>
      </c>
      <c r="B55" s="75" t="s">
        <v>11</v>
      </c>
      <c r="C55" s="76"/>
      <c r="D55" s="76"/>
      <c r="E55" s="76"/>
      <c r="F55" s="76"/>
      <c r="G55" s="76"/>
      <c r="H55" s="76"/>
      <c r="I55" s="77"/>
      <c r="J55" s="35"/>
    </row>
    <row r="56" spans="1:10" s="21" customFormat="1" ht="20.100000000000001" customHeight="1">
      <c r="A56" s="47" t="s">
        <v>122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156</v>
      </c>
      <c r="G56" s="56">
        <v>1.1000000000000001</v>
      </c>
      <c r="H56" s="85">
        <v>0</v>
      </c>
      <c r="I56" s="85"/>
      <c r="J56" s="35">
        <f>H56/1000</f>
        <v>0</v>
      </c>
    </row>
    <row r="57" spans="1:10" s="21" customFormat="1" ht="20.100000000000001" customHeight="1">
      <c r="A57" s="47" t="s">
        <v>123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156</v>
      </c>
      <c r="G57" s="56">
        <v>1.1000000000000001</v>
      </c>
      <c r="H57" s="85">
        <f>E57*G57*H32</f>
        <v>0</v>
      </c>
      <c r="I57" s="85"/>
      <c r="J57" s="35">
        <f>H57/1000</f>
        <v>0</v>
      </c>
    </row>
    <row r="58" spans="1:10" s="21" customFormat="1" ht="20.100000000000001" customHeight="1">
      <c r="A58" s="47" t="s">
        <v>124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156</v>
      </c>
      <c r="G58" s="56">
        <v>1.1000000000000001</v>
      </c>
      <c r="H58" s="85">
        <f>E58*G58*H33</f>
        <v>0</v>
      </c>
      <c r="I58" s="85"/>
      <c r="J58" s="35">
        <f>H58/1000</f>
        <v>0</v>
      </c>
    </row>
    <row r="59" spans="1:10" s="21" customFormat="1" ht="20.100000000000001" customHeight="1">
      <c r="A59" s="57"/>
      <c r="B59" s="52" t="s">
        <v>136</v>
      </c>
      <c r="C59" s="53"/>
      <c r="D59" s="53"/>
      <c r="E59" s="53"/>
      <c r="F59" s="53"/>
      <c r="G59" s="53"/>
      <c r="H59" s="86">
        <f>SUM(H56:I58)</f>
        <v>0</v>
      </c>
      <c r="I59" s="86"/>
      <c r="J59" s="35">
        <f>H59/1000</f>
        <v>0</v>
      </c>
    </row>
    <row r="60" spans="1:10" s="21" customFormat="1" ht="20.100000000000001" customHeight="1">
      <c r="A60" s="54" t="s">
        <v>125</v>
      </c>
      <c r="B60" s="64" t="s">
        <v>57</v>
      </c>
      <c r="C60" s="65"/>
      <c r="D60" s="65"/>
      <c r="E60" s="65"/>
      <c r="F60" s="65"/>
      <c r="G60" s="65"/>
      <c r="H60" s="65"/>
      <c r="I60" s="66"/>
      <c r="J60" s="35"/>
    </row>
    <row r="61" spans="1:10" s="21" customFormat="1" ht="20.100000000000001" customHeight="1">
      <c r="A61" s="47" t="s">
        <v>126</v>
      </c>
      <c r="B61" s="48" t="s">
        <v>77</v>
      </c>
      <c r="C61" s="50" t="s">
        <v>78</v>
      </c>
      <c r="D61" s="50" t="s">
        <v>26</v>
      </c>
      <c r="E61" s="50">
        <v>800</v>
      </c>
      <c r="F61" s="49" t="s">
        <v>157</v>
      </c>
      <c r="G61" s="50">
        <v>1.1000000000000001</v>
      </c>
      <c r="H61" s="85">
        <v>0</v>
      </c>
      <c r="I61" s="85"/>
      <c r="J61" s="35">
        <f>H61/1000</f>
        <v>0</v>
      </c>
    </row>
    <row r="62" spans="1:10" s="21" customFormat="1" ht="20.100000000000001" customHeight="1">
      <c r="A62" s="57"/>
      <c r="B62" s="52" t="s">
        <v>137</v>
      </c>
      <c r="C62" s="53"/>
      <c r="D62" s="53"/>
      <c r="E62" s="53"/>
      <c r="F62" s="53"/>
      <c r="G62" s="53"/>
      <c r="H62" s="86">
        <f>H61</f>
        <v>0</v>
      </c>
      <c r="I62" s="86"/>
      <c r="J62" s="35">
        <f>H62/1000</f>
        <v>0</v>
      </c>
    </row>
    <row r="63" spans="1:10" s="21" customFormat="1" ht="20.100000000000001" customHeight="1">
      <c r="A63" s="54" t="s">
        <v>127</v>
      </c>
      <c r="B63" s="64" t="s">
        <v>30</v>
      </c>
      <c r="C63" s="65"/>
      <c r="D63" s="65"/>
      <c r="E63" s="65"/>
      <c r="F63" s="65"/>
      <c r="G63" s="65"/>
      <c r="H63" s="65"/>
      <c r="I63" s="66"/>
      <c r="J63" s="35"/>
    </row>
    <row r="64" spans="1:10" s="21" customFormat="1" ht="39.950000000000003" customHeight="1">
      <c r="A64" s="47" t="s">
        <v>128</v>
      </c>
      <c r="B64" s="48" t="s">
        <v>145</v>
      </c>
      <c r="C64" s="50" t="s">
        <v>31</v>
      </c>
      <c r="D64" s="50" t="s">
        <v>97</v>
      </c>
      <c r="E64" s="50">
        <v>234.03</v>
      </c>
      <c r="F64" s="50" t="s">
        <v>93</v>
      </c>
      <c r="G64" s="50" t="s">
        <v>93</v>
      </c>
      <c r="H64" s="87">
        <f>E64*H26</f>
        <v>118.41918</v>
      </c>
      <c r="I64" s="87"/>
      <c r="J64" s="35">
        <f>H64/1000</f>
        <v>0.11841918</v>
      </c>
    </row>
    <row r="65" spans="1:11" s="21" customFormat="1" ht="39.950000000000003" customHeight="1">
      <c r="A65" s="47" t="s">
        <v>129</v>
      </c>
      <c r="B65" s="48" t="s">
        <v>146</v>
      </c>
      <c r="C65" s="50" t="s">
        <v>56</v>
      </c>
      <c r="D65" s="50" t="s">
        <v>19</v>
      </c>
      <c r="E65" s="50">
        <v>866.6</v>
      </c>
      <c r="F65" s="50" t="s">
        <v>93</v>
      </c>
      <c r="G65" s="50" t="s">
        <v>93</v>
      </c>
      <c r="H65" s="87">
        <f>E65*J29</f>
        <v>866.6</v>
      </c>
      <c r="I65" s="87"/>
      <c r="J65" s="35">
        <f>H65/1000</f>
        <v>0.86660000000000004</v>
      </c>
    </row>
    <row r="66" spans="1:11" s="21" customFormat="1" ht="20.100000000000001" customHeight="1">
      <c r="A66" s="25"/>
      <c r="B66" s="39" t="s">
        <v>138</v>
      </c>
      <c r="C66" s="40"/>
      <c r="D66" s="13"/>
      <c r="E66" s="41"/>
      <c r="F66" s="41"/>
      <c r="G66" s="41"/>
      <c r="H66" s="79">
        <f>H64+H65</f>
        <v>985.01918000000001</v>
      </c>
      <c r="I66" s="79"/>
      <c r="J66" s="35">
        <f>H66/1000</f>
        <v>0.98501917999999999</v>
      </c>
    </row>
    <row r="67" spans="1:11" s="21" customFormat="1" ht="20.100000000000001" customHeight="1">
      <c r="A67" s="26" t="s">
        <v>131</v>
      </c>
      <c r="B67" s="67" t="s">
        <v>130</v>
      </c>
      <c r="C67" s="68"/>
      <c r="D67" s="68"/>
      <c r="E67" s="68"/>
      <c r="F67" s="68"/>
      <c r="G67" s="68"/>
      <c r="H67" s="68"/>
      <c r="I67" s="69"/>
      <c r="J67" s="35"/>
    </row>
    <row r="68" spans="1:11" s="21" customFormat="1" ht="20.100000000000001" customHeight="1">
      <c r="A68" s="26" t="s">
        <v>102</v>
      </c>
      <c r="B68" s="42" t="s">
        <v>89</v>
      </c>
      <c r="C68" s="43"/>
      <c r="D68" s="43"/>
      <c r="E68" s="43"/>
      <c r="F68" s="43"/>
      <c r="G68" s="43"/>
      <c r="H68" s="83">
        <f>H66</f>
        <v>985.01918000000001</v>
      </c>
      <c r="I68" s="83"/>
      <c r="J68" s="35">
        <f>H68/1000</f>
        <v>0.98501917999999999</v>
      </c>
    </row>
    <row r="69" spans="1:11" s="21" customFormat="1" ht="20.100000000000001" customHeight="1">
      <c r="A69" s="26" t="s">
        <v>73</v>
      </c>
      <c r="B69" s="42" t="s">
        <v>88</v>
      </c>
      <c r="C69" s="17"/>
      <c r="D69" s="17"/>
      <c r="E69" s="17"/>
      <c r="F69" s="17"/>
      <c r="G69" s="17"/>
      <c r="H69" s="82">
        <f>H45+H48+H51+H54+H59+H62</f>
        <v>0</v>
      </c>
      <c r="I69" s="82"/>
      <c r="J69" s="35">
        <f>H69/1000</f>
        <v>0</v>
      </c>
    </row>
    <row r="70" spans="1:11" s="20" customFormat="1" ht="39.950000000000003" customHeight="1">
      <c r="A70" s="26" t="s">
        <v>74</v>
      </c>
      <c r="B70" s="16" t="s">
        <v>12</v>
      </c>
      <c r="C70" s="33"/>
      <c r="D70" s="33"/>
      <c r="E70" s="33"/>
      <c r="F70" s="33"/>
      <c r="G70" s="33"/>
      <c r="H70" s="84">
        <f>H69+H68</f>
        <v>985.01918000000001</v>
      </c>
      <c r="I70" s="84"/>
      <c r="J70" s="35">
        <f>H70/1000</f>
        <v>0.98501917999999999</v>
      </c>
    </row>
    <row r="71" spans="1:11" s="20" customFormat="1" ht="39.950000000000003" customHeight="1">
      <c r="A71" s="26" t="s">
        <v>75</v>
      </c>
      <c r="B71" s="16" t="s">
        <v>79</v>
      </c>
      <c r="C71" s="33"/>
      <c r="D71" s="33"/>
      <c r="E71" s="33"/>
      <c r="F71" s="33"/>
      <c r="G71" s="33"/>
      <c r="H71" s="84">
        <f>H70*1.2</f>
        <v>1182.0230159999999</v>
      </c>
      <c r="I71" s="84"/>
      <c r="J71" s="35">
        <f>H71/1000</f>
        <v>1.1820230159999998</v>
      </c>
    </row>
    <row r="72" spans="1:11" s="20" customFormat="1" ht="39.950000000000003" customHeight="1">
      <c r="A72" s="26" t="s">
        <v>76</v>
      </c>
      <c r="B72" s="16" t="s">
        <v>80</v>
      </c>
      <c r="C72" s="29"/>
      <c r="D72" s="29"/>
      <c r="E72" s="29"/>
      <c r="F72" s="29"/>
      <c r="G72" s="29"/>
      <c r="H72" s="80">
        <f>H74+H75+H76+H77+H78+I74+I75+I76+I77+I78</f>
        <v>1231.2739750000001</v>
      </c>
      <c r="I72" s="80"/>
      <c r="J72" s="97" t="s">
        <v>90</v>
      </c>
      <c r="K72" s="98"/>
    </row>
    <row r="73" spans="1:11" s="20" customFormat="1" ht="20.100000000000001" customHeight="1">
      <c r="A73" s="45"/>
      <c r="B73" s="45"/>
      <c r="C73" s="45"/>
      <c r="D73" s="45"/>
      <c r="E73" s="45"/>
      <c r="F73" s="45"/>
      <c r="G73" s="45"/>
      <c r="H73" s="58" t="s">
        <v>85</v>
      </c>
      <c r="I73" s="58" t="s">
        <v>86</v>
      </c>
      <c r="J73" s="31" t="s">
        <v>85</v>
      </c>
      <c r="K73" s="31" t="s">
        <v>86</v>
      </c>
    </row>
    <row r="74" spans="1:11" s="20" customFormat="1" ht="20.100000000000001" customHeight="1">
      <c r="A74" s="30"/>
      <c r="B74" s="59">
        <v>2025</v>
      </c>
      <c r="C74" s="60"/>
      <c r="D74" s="60"/>
      <c r="E74" s="61">
        <v>1.25</v>
      </c>
      <c r="F74" s="61"/>
      <c r="G74" s="61"/>
      <c r="H74" s="46">
        <f>IF(B74=$H$19,E$74*H$68,0)</f>
        <v>0</v>
      </c>
      <c r="I74" s="46">
        <f t="shared" ref="I74:I77" si="1">IF(B74=$H$20,E74*H$69,0)*OR($E74*$H67)</f>
        <v>0</v>
      </c>
      <c r="J74" s="31">
        <f>H74/1.2</f>
        <v>0</v>
      </c>
      <c r="K74" s="31">
        <f>I74/1.2</f>
        <v>0</v>
      </c>
    </row>
    <row r="75" spans="1:11" s="20" customFormat="1" ht="20.100000000000001" customHeight="1">
      <c r="A75" s="30"/>
      <c r="B75" s="59">
        <v>2026</v>
      </c>
      <c r="C75" s="60"/>
      <c r="D75" s="60"/>
      <c r="E75" s="61">
        <v>1.25</v>
      </c>
      <c r="F75" s="61"/>
      <c r="G75" s="61"/>
      <c r="H75" s="46">
        <f>IF(B75=$H$19,E$74*H$68,0)</f>
        <v>0</v>
      </c>
      <c r="I75" s="46">
        <f t="shared" si="1"/>
        <v>0</v>
      </c>
      <c r="J75" s="31">
        <f t="shared" ref="J75:J78" si="2">H75/1.2</f>
        <v>0</v>
      </c>
      <c r="K75" s="31">
        <f t="shared" ref="K75:K78" si="3">I75/1.2</f>
        <v>0</v>
      </c>
    </row>
    <row r="76" spans="1:11" s="20" customFormat="1" ht="20.100000000000001" customHeight="1">
      <c r="A76" s="30"/>
      <c r="B76" s="59">
        <v>2027</v>
      </c>
      <c r="C76" s="60"/>
      <c r="D76" s="60"/>
      <c r="E76" s="61">
        <v>1.35</v>
      </c>
      <c r="F76" s="61"/>
      <c r="G76" s="61"/>
      <c r="H76" s="46">
        <f>IF(B76=$H$19,E$74*H$68,0)</f>
        <v>0</v>
      </c>
      <c r="I76" s="46">
        <f t="shared" si="1"/>
        <v>0</v>
      </c>
      <c r="J76" s="31">
        <f t="shared" si="2"/>
        <v>0</v>
      </c>
      <c r="K76" s="31">
        <f t="shared" si="3"/>
        <v>0</v>
      </c>
    </row>
    <row r="77" spans="1:11" s="20" customFormat="1" ht="20.100000000000001" customHeight="1">
      <c r="A77" s="30"/>
      <c r="B77" s="59">
        <v>2028</v>
      </c>
      <c r="C77" s="60"/>
      <c r="D77" s="60"/>
      <c r="E77" s="61">
        <v>1.35</v>
      </c>
      <c r="F77" s="61"/>
      <c r="G77" s="61"/>
      <c r="H77" s="46">
        <f>IF(B77=$H$19,E$74*H$68,0)</f>
        <v>0</v>
      </c>
      <c r="I77" s="46">
        <f t="shared" si="1"/>
        <v>0</v>
      </c>
      <c r="J77" s="31">
        <f t="shared" si="2"/>
        <v>0</v>
      </c>
      <c r="K77" s="31">
        <f t="shared" si="3"/>
        <v>0</v>
      </c>
    </row>
    <row r="78" spans="1:11" s="20" customFormat="1" ht="20.100000000000001" customHeight="1">
      <c r="A78" s="30"/>
      <c r="B78" s="59">
        <v>2029</v>
      </c>
      <c r="C78" s="60"/>
      <c r="D78" s="60"/>
      <c r="E78" s="61">
        <v>1.45</v>
      </c>
      <c r="F78" s="61"/>
      <c r="G78" s="61"/>
      <c r="H78" s="46">
        <f>IF(B78=$H$19,E$74*H$68,0)</f>
        <v>1231.2739750000001</v>
      </c>
      <c r="I78" s="46">
        <f>IF(B78=$H$20,E78*H$69,0)*OR($E78*$H71)</f>
        <v>0</v>
      </c>
      <c r="J78" s="31">
        <f t="shared" si="2"/>
        <v>1026.0616458333334</v>
      </c>
      <c r="K78" s="31">
        <f t="shared" si="3"/>
        <v>0</v>
      </c>
    </row>
  </sheetData>
  <mergeCells count="76">
    <mergeCell ref="J72:K72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9:I39"/>
    <mergeCell ref="H40:I40"/>
    <mergeCell ref="H41:I41"/>
    <mergeCell ref="H38:I38"/>
    <mergeCell ref="H37:I37"/>
    <mergeCell ref="H42:I42"/>
    <mergeCell ref="H43:I43"/>
    <mergeCell ref="H44:I44"/>
    <mergeCell ref="H45:I45"/>
    <mergeCell ref="B46:I46"/>
    <mergeCell ref="H72:I72"/>
    <mergeCell ref="H16:I17"/>
    <mergeCell ref="H66:I66"/>
    <mergeCell ref="H69:I69"/>
    <mergeCell ref="H68:I68"/>
    <mergeCell ref="H70:I70"/>
    <mergeCell ref="H71:I71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63:I63"/>
    <mergeCell ref="B67:I67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2025-07-23T12:13:34Z</dcterms:modified>
</cp:coreProperties>
</file>